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telier 99\A-19-26 Mozolky\RPD\"/>
    </mc:Choice>
  </mc:AlternateContent>
  <xr:revisionPtr revIDLastSave="0" documentId="13_ncr:1_{6E7FF86D-F743-4F1C-9080-B1C56DC9981D}" xr6:coauthVersionLast="36" xr6:coauthVersionMax="36" xr10:uidLastSave="{00000000-0000-0000-0000-000000000000}"/>
  <bookViews>
    <workbookView xWindow="360" yWindow="270" windowWidth="18735" windowHeight="12210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_xlnm._FilterDatabase" localSheetId="2" hidden="1">Pol!$H$1:$H$60</definedName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Pol!$A$1:$H$60</definedName>
    <definedName name="_xlnm.Print_Area" localSheetId="0">Stavba!$A$1:$J$55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O60" i="12" l="1"/>
  <c r="F39" i="1" s="1"/>
  <c r="P60" i="12"/>
  <c r="G39" i="1" s="1"/>
  <c r="G40" i="1" s="1"/>
  <c r="G9" i="12"/>
  <c r="G8" i="12" s="1"/>
  <c r="I47" i="1" s="1"/>
  <c r="G12" i="12"/>
  <c r="G14" i="12"/>
  <c r="G16" i="12"/>
  <c r="G18" i="12"/>
  <c r="G20" i="12"/>
  <c r="G22" i="12"/>
  <c r="G24" i="12"/>
  <c r="G26" i="12"/>
  <c r="G29" i="12"/>
  <c r="G31" i="12"/>
  <c r="G33" i="12"/>
  <c r="G35" i="12"/>
  <c r="G37" i="12"/>
  <c r="G39" i="12"/>
  <c r="G42" i="12"/>
  <c r="G44" i="12"/>
  <c r="G47" i="12"/>
  <c r="G46" i="12" s="1"/>
  <c r="I51" i="1" s="1"/>
  <c r="G50" i="12"/>
  <c r="G49" i="12" s="1"/>
  <c r="I52" i="1" s="1"/>
  <c r="G53" i="12"/>
  <c r="G52" i="12" s="1"/>
  <c r="I53" i="1" s="1"/>
  <c r="G56" i="12"/>
  <c r="G57" i="12"/>
  <c r="G58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8" i="1" s="1"/>
  <c r="H39" i="1"/>
  <c r="H40" i="1" s="1"/>
  <c r="G55" i="12"/>
  <c r="I54" i="1" s="1"/>
  <c r="I17" i="1" s="1"/>
  <c r="G28" i="12"/>
  <c r="I49" i="1" s="1"/>
  <c r="G41" i="12"/>
  <c r="I50" i="1" s="1"/>
  <c r="G11" i="12"/>
  <c r="I48" i="1" s="1"/>
  <c r="I39" i="1" l="1"/>
  <c r="I40" i="1" s="1"/>
  <c r="J39" i="1" s="1"/>
  <c r="J40" i="1" s="1"/>
  <c r="I16" i="1"/>
  <c r="I21" i="1" s="1"/>
  <c r="G25" i="1" s="1"/>
  <c r="G26" i="1" s="1"/>
  <c r="I55" i="1"/>
  <c r="G60" i="12"/>
  <c r="G24" i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<sst xmlns="http://schemas.openxmlformats.org/spreadsheetml/2006/main" count="305" uniqueCount="153">
  <si>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</si>
  <si>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</si>
  <si>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</si>
  <si>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</si>
  <si>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</si>
  <si>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</si>
  <si>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</si>
  <si>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</si>
  <si>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</si>
  <si>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</si>
  <si>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</si>
  <si>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</si>
  <si>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</si>
  <si>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</si>
  <si>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</si>
  <si>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</si>
  <si>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</si>
  <si>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</si>
  <si>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</si>
  <si>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</si>
  <si>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</si>
  <si>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</si>
  <si>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</si>
  <si>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</si>
  <si>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</si>
  <si>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</si>
  <si>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</si>
  <si>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</si>
  <si>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</si>
  <si>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</si>
  <si>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</si>
  <si>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</si>
  <si>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</si>
  <si>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</si>
  <si>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</si>
  <si>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</si>
  <si>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</si>
  <si>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</si>
  <si>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</si>
  <si>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</si>
  <si>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Rekonstrukce budovy Mozolky 52, Brno - SO 02 Přístřešek na odpady ARS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</si>
  <si>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</si>
  <si>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</si>
  <si>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</si>
  <si>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</si>
  <si>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</si>
  <si>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</si>
  <si>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</si>
  <si>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</si>
  <si>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</si>
  <si>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</si>
  <si>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</si>
  <si>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</si>
  <si>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</si>
  <si>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</si>
  <si>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</si>
  <si>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</si>
  <si>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</si>
  <si>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99</t>
  </si>
  <si>
    <t>Staveništní přesun hmot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</si>
  <si>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</si>
  <si>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</si>
  <si>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</si>
  <si>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</si>
  <si>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</si>
  <si>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</si>
  <si>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</si>
  <si>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</si>
  <si>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</si>
  <si>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</si>
  <si>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</si>
  <si>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</si>
  <si>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</si>
  <si>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</si>
  <si>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</si>
  <si>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</si>
  <si>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</si>
  <si>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</si>
  <si>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</si>
  <si>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</si>
  <si>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</si>
  <si>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Vytyčení a ochrana rozvodů a zařízení IS</t>
  </si>
  <si>
    <t>kus</t>
  </si>
  <si>
    <t>POL1_0</t>
  </si>
  <si>
    <t>1*1</t>
  </si>
  <si>
    <t>VV</t>
  </si>
  <si>
    <t>131201110R00</t>
  </si>
  <si>
    <t>Hloubení nezapaž. jam hor.3 do 50 m3, STROJNĚ</t>
  </si>
  <si>
    <t>m3</t>
  </si>
  <si>
    <t>pro desku:0,394*2,95*4,95</t>
  </si>
  <si>
    <t>131201119R00</t>
  </si>
  <si>
    <t>Příplatek za lepivost - hloubení nezap.jam v hor.3</t>
  </si>
  <si>
    <t>161101101R00</t>
  </si>
  <si>
    <t>Svislé přemístění výkopku z hor.1-4 do 2,5 m</t>
  </si>
  <si>
    <t>167101102R00</t>
  </si>
  <si>
    <t>Nakládání výkopku z hor.1-4 v množství nad 100 m3</t>
  </si>
  <si>
    <t>výkopek z deponie na skládku:5,75339*1</t>
  </si>
  <si>
    <t>162301101R00</t>
  </si>
  <si>
    <t>Vodorovné přemístění výkopku z hor.1-4 do 500 m</t>
  </si>
  <si>
    <t>výkopek na deponii:5,75339*1</t>
  </si>
  <si>
    <t>162301102R00</t>
  </si>
  <si>
    <t>Vodorovné přemístění výkopku z hor.1-4 do 1000 m</t>
  </si>
  <si>
    <t>162701109R00</t>
  </si>
  <si>
    <t>Příplatek k vod. přemístění hor.1-4 za další 1 km</t>
  </si>
  <si>
    <t>výkopek z deponie na skládku:5,75339*10</t>
  </si>
  <si>
    <t>199000002R00</t>
  </si>
  <si>
    <t>Poplatek za skládku horniny 1- 4</t>
  </si>
  <si>
    <t>215901101R00</t>
  </si>
  <si>
    <t>Zhutnění podloží z hornin nesoudržných do 92% PS</t>
  </si>
  <si>
    <t>m2</t>
  </si>
  <si>
    <t>pod desku:2,95*4,95</t>
  </si>
  <si>
    <t>273313621R00</t>
  </si>
  <si>
    <t xml:space="preserve">Beton základových desek prostý C 20/25 </t>
  </si>
  <si>
    <t>pod desku:0,1*2,95*4,95</t>
  </si>
  <si>
    <t>273321611R00</t>
  </si>
  <si>
    <t>Železobeton základových desek C 30/37 , XF2,XC4,XD1</t>
  </si>
  <si>
    <t>deska:0,295*2,95*4,95</t>
  </si>
  <si>
    <t>273351215R00</t>
  </si>
  <si>
    <t>Bednění stěn základových desek - zřízení</t>
  </si>
  <si>
    <t>deska:0,295*2*(2,95+4,95)</t>
  </si>
  <si>
    <t>273351216R00</t>
  </si>
  <si>
    <t>Bednění stěn základových desek - odstranění</t>
  </si>
  <si>
    <t>273361921RT8</t>
  </si>
  <si>
    <t>Výztuž základových desek ze svařovaných sítí, průměr drátu  8,0, oka 100/100 mm KY81</t>
  </si>
  <si>
    <t>t</t>
  </si>
  <si>
    <t>deska:2,95*4,95*2*7,9*1,1/1000</t>
  </si>
  <si>
    <t>631319165R00</t>
  </si>
  <si>
    <t>Příplatek za konečnou úpravu mazanin tl. 24 cm</t>
  </si>
  <si>
    <t>631319185R00</t>
  </si>
  <si>
    <t>Příplatek za sklon mazaniny 15°-35°  tl.12 - 24 cm</t>
  </si>
  <si>
    <t>941955002R00</t>
  </si>
  <si>
    <t>Lešení lehké pomocné, výška podlahy do 1,9 m</t>
  </si>
  <si>
    <t>deska:2,95*4,95</t>
  </si>
  <si>
    <t>952901111R00</t>
  </si>
  <si>
    <t>Vyčištění budov o výšce podlaží do 4 m</t>
  </si>
  <si>
    <t>998011031R0X</t>
  </si>
  <si>
    <t>Přesun hmot pro budovy montované výšky do 6 m</t>
  </si>
  <si>
    <t>15,8*1</t>
  </si>
  <si>
    <t>OS/46a</t>
  </si>
  <si>
    <t>Nosná ocelová konstrukce,jekly 100/50/5,profily, antikor.nátěr,kotvení,doplňky,detaily,D+M</t>
  </si>
  <si>
    <t>kg</t>
  </si>
  <si>
    <t>OS/46b</t>
  </si>
  <si>
    <t>Opláštění stěn+střechy,tahokov TR 10x5, antikor. nátěr,kotvení,doplňky,detaily,D+M</t>
  </si>
  <si>
    <t>998767201R00</t>
  </si>
  <si>
    <t>Přesun hmot pro zámečnické konstr., výšky do 6 m</t>
  </si>
  <si>
    <t/>
  </si>
  <si>
    <t>SUM</t>
  </si>
  <si>
    <t>Rekonstrukce budovy Mozolky 52, Brno</t>
  </si>
  <si>
    <t>SO 02 Přístřešek na odpady</t>
  </si>
  <si>
    <t>Arch. stav. část</t>
  </si>
  <si>
    <t>vlastní</t>
  </si>
  <si>
    <t>RTS_II/2023</t>
  </si>
  <si>
    <t>Položkový soupis prací, dodávek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</si>
</sst>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6" fillId="0" borderId="37" xfId="0" applyFont="1" applyBorder="1" applyAlignment="1">
      <alignment horizontal="center" vertical="top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0" fontId="16" fillId="0" borderId="0" xfId="0" applyFont="1"/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58"/>
  <sheetViews>
    <sheetView showGridLines="0" tabSelected="1" view="pageBreakPreview" topLeftCell="B1" zoomScale="75" zoomScaleNormal="100" zoomScaleSheetLayoutView="75" workbookViewId="0">
      <selection activeCell="O20" sqref="O20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34</v>
      </c>
      <c r="B1" s="232" t="s">
        <v>152</v>
      </c>
      <c r="C1" s="233"/>
      <c r="D1" s="233"/>
      <c r="E1" s="233"/>
      <c r="F1" s="233"/>
      <c r="G1" s="233"/>
      <c r="H1" s="233"/>
      <c r="I1" s="233"/>
      <c r="J1" s="234"/>
    </row>
    <row r="2" spans="1:15" ht="23.25" customHeight="1" x14ac:dyDescent="0.2">
      <c r="A2" s="4"/>
      <c r="B2" s="81" t="s">
        <v>36</v>
      </c>
      <c r="C2" s="82"/>
      <c r="D2" s="217" t="s">
        <v>147</v>
      </c>
      <c r="E2" s="218"/>
      <c r="F2" s="218"/>
      <c r="G2" s="218"/>
      <c r="H2" s="218"/>
      <c r="I2" s="218"/>
      <c r="J2" s="219"/>
      <c r="O2" s="2"/>
    </row>
    <row r="3" spans="1:15" ht="23.25" customHeight="1" x14ac:dyDescent="0.2">
      <c r="A3" s="4"/>
      <c r="B3" s="83" t="s">
        <v>38</v>
      </c>
      <c r="C3" s="84"/>
      <c r="D3" s="245" t="s">
        <v>148</v>
      </c>
      <c r="E3" s="246"/>
      <c r="F3" s="246"/>
      <c r="G3" s="246"/>
      <c r="H3" s="246"/>
      <c r="I3" s="246"/>
      <c r="J3" s="247"/>
    </row>
    <row r="4" spans="1:15" ht="23.25" customHeight="1" x14ac:dyDescent="0.2">
      <c r="A4" s="4"/>
      <c r="B4" s="85" t="s">
        <v>39</v>
      </c>
      <c r="C4" s="86"/>
      <c r="D4" s="199" t="s">
        <v>149</v>
      </c>
      <c r="E4" s="200"/>
      <c r="F4" s="200"/>
      <c r="G4" s="200"/>
      <c r="H4" s="200"/>
      <c r="I4" s="200"/>
      <c r="J4" s="201"/>
    </row>
    <row r="5" spans="1:15" ht="24" customHeight="1" x14ac:dyDescent="0.2">
      <c r="A5" s="4"/>
      <c r="B5" s="47" t="s">
        <v>21</v>
      </c>
      <c r="C5" s="5"/>
      <c r="D5" s="87"/>
      <c r="E5" s="26"/>
      <c r="F5" s="26"/>
      <c r="G5" s="26"/>
      <c r="H5" s="28" t="s">
        <v>31</v>
      </c>
      <c r="I5" s="87"/>
      <c r="J5" s="11"/>
    </row>
    <row r="6" spans="1:15" ht="15.75" customHeight="1" x14ac:dyDescent="0.2">
      <c r="A6" s="4"/>
      <c r="B6" s="41"/>
      <c r="C6" s="26"/>
      <c r="D6" s="87"/>
      <c r="E6" s="26"/>
      <c r="F6" s="26"/>
      <c r="G6" s="26"/>
      <c r="H6" s="28" t="s">
        <v>32</v>
      </c>
      <c r="I6" s="87"/>
      <c r="J6" s="11"/>
    </row>
    <row r="7" spans="1:15" ht="15.75" customHeight="1" x14ac:dyDescent="0.2">
      <c r="A7" s="4"/>
      <c r="B7" s="42"/>
      <c r="C7" s="88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4"/>
      <c r="E11" s="224"/>
      <c r="F11" s="224"/>
      <c r="G11" s="224"/>
      <c r="H11" s="28" t="s">
        <v>31</v>
      </c>
      <c r="I11" s="90"/>
      <c r="J11" s="11"/>
    </row>
    <row r="12" spans="1:15" ht="15.75" customHeight="1" x14ac:dyDescent="0.2">
      <c r="A12" s="4"/>
      <c r="B12" s="41"/>
      <c r="C12" s="26"/>
      <c r="D12" s="243"/>
      <c r="E12" s="243"/>
      <c r="F12" s="243"/>
      <c r="G12" s="243"/>
      <c r="H12" s="28" t="s">
        <v>32</v>
      </c>
      <c r="I12" s="90"/>
      <c r="J12" s="11"/>
    </row>
    <row r="13" spans="1:15" ht="15.75" customHeight="1" x14ac:dyDescent="0.2">
      <c r="A13" s="4"/>
      <c r="B13" s="42"/>
      <c r="C13" s="89"/>
      <c r="D13" s="244"/>
      <c r="E13" s="244"/>
      <c r="F13" s="244"/>
      <c r="G13" s="244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29</v>
      </c>
      <c r="C15" s="72"/>
      <c r="D15" s="53"/>
      <c r="E15" s="223"/>
      <c r="F15" s="223"/>
      <c r="G15" s="241"/>
      <c r="H15" s="241"/>
      <c r="I15" s="241" t="s">
        <v>28</v>
      </c>
      <c r="J15" s="242"/>
    </row>
    <row r="16" spans="1:15" ht="23.25" customHeight="1" x14ac:dyDescent="0.2">
      <c r="A16" s="136" t="s">
        <v>23</v>
      </c>
      <c r="B16" s="137" t="s">
        <v>23</v>
      </c>
      <c r="C16" s="58"/>
      <c r="D16" s="59"/>
      <c r="E16" s="220"/>
      <c r="F16" s="221"/>
      <c r="G16" s="220"/>
      <c r="H16" s="221"/>
      <c r="I16" s="220">
        <f>SUMIF(F47:F54,A16,I47:I54)+SUMIF(F47:F54,"PSU",I47:I54)</f>
        <v>0</v>
      </c>
      <c r="J16" s="222"/>
    </row>
    <row r="17" spans="1:10" ht="23.25" customHeight="1" x14ac:dyDescent="0.2">
      <c r="A17" s="136" t="s">
        <v>24</v>
      </c>
      <c r="B17" s="137" t="s">
        <v>24</v>
      </c>
      <c r="C17" s="58"/>
      <c r="D17" s="59"/>
      <c r="E17" s="220"/>
      <c r="F17" s="221"/>
      <c r="G17" s="220"/>
      <c r="H17" s="221"/>
      <c r="I17" s="220">
        <f>SUMIF(F47:F54,A17,I47:I54)</f>
        <v>0</v>
      </c>
      <c r="J17" s="222"/>
    </row>
    <row r="18" spans="1:10" ht="23.25" customHeight="1" x14ac:dyDescent="0.2">
      <c r="A18" s="136" t="s">
        <v>25</v>
      </c>
      <c r="B18" s="137" t="s">
        <v>25</v>
      </c>
      <c r="C18" s="58"/>
      <c r="D18" s="59"/>
      <c r="E18" s="220"/>
      <c r="F18" s="221"/>
      <c r="G18" s="220"/>
      <c r="H18" s="221"/>
      <c r="I18" s="220">
        <f>SUMIF(F47:F54,A18,I47:I54)</f>
        <v>0</v>
      </c>
      <c r="J18" s="222"/>
    </row>
    <row r="19" spans="1:10" ht="23.25" customHeight="1" x14ac:dyDescent="0.2">
      <c r="A19" s="136" t="s">
        <v>62</v>
      </c>
      <c r="B19" s="137" t="s">
        <v>26</v>
      </c>
      <c r="C19" s="58"/>
      <c r="D19" s="59"/>
      <c r="E19" s="220"/>
      <c r="F19" s="221"/>
      <c r="G19" s="220"/>
      <c r="H19" s="221"/>
      <c r="I19" s="220">
        <f>SUMIF(F47:F54,A19,I47:I54)</f>
        <v>0</v>
      </c>
      <c r="J19" s="222"/>
    </row>
    <row r="20" spans="1:10" ht="23.25" customHeight="1" x14ac:dyDescent="0.2">
      <c r="A20" s="136" t="s">
        <v>63</v>
      </c>
      <c r="B20" s="137" t="s">
        <v>27</v>
      </c>
      <c r="C20" s="58"/>
      <c r="D20" s="59"/>
      <c r="E20" s="220"/>
      <c r="F20" s="221"/>
      <c r="G20" s="220"/>
      <c r="H20" s="221"/>
      <c r="I20" s="220">
        <f>SUMIF(F47:F54,A20,I47:I54)</f>
        <v>0</v>
      </c>
      <c r="J20" s="222"/>
    </row>
    <row r="21" spans="1:10" ht="23.25" customHeight="1" x14ac:dyDescent="0.2">
      <c r="A21" s="4"/>
      <c r="B21" s="74" t="s">
        <v>28</v>
      </c>
      <c r="C21" s="75"/>
      <c r="D21" s="76"/>
      <c r="E21" s="230"/>
      <c r="F21" s="239"/>
      <c r="G21" s="230"/>
      <c r="H21" s="239"/>
      <c r="I21" s="230">
        <f>SUM(I16:J20)</f>
        <v>0</v>
      </c>
      <c r="J21" s="231"/>
    </row>
    <row r="22" spans="1:10" ht="33" customHeight="1" x14ac:dyDescent="0.2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8">
        <v>0</v>
      </c>
      <c r="H23" s="229"/>
      <c r="I23" s="229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6">
        <f>ZakladDPHSni*SazbaDPH1/100</f>
        <v>0</v>
      </c>
      <c r="H24" s="227"/>
      <c r="I24" s="227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8">
        <f>I21</f>
        <v>0</v>
      </c>
      <c r="H25" s="229"/>
      <c r="I25" s="229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5">
        <f>ZakladDPHZakl*SazbaDPH2/100</f>
        <v>0</v>
      </c>
      <c r="H26" s="236"/>
      <c r="I26" s="236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7">
        <f>0</f>
        <v>0</v>
      </c>
      <c r="H27" s="237"/>
      <c r="I27" s="237"/>
      <c r="J27" s="63" t="str">
        <f t="shared" si="0"/>
        <v>CZK</v>
      </c>
    </row>
    <row r="28" spans="1:10" ht="27.75" hidden="1" customHeight="1" thickBot="1" x14ac:dyDescent="0.25">
      <c r="A28" s="4"/>
      <c r="B28" s="108" t="s">
        <v>22</v>
      </c>
      <c r="C28" s="109"/>
      <c r="D28" s="109"/>
      <c r="E28" s="110"/>
      <c r="F28" s="111"/>
      <c r="G28" s="240" t="e">
        <f>ZakladDPHSniVypocet+ZakladDPHZaklVypocet</f>
        <v>#REF!</v>
      </c>
      <c r="H28" s="240"/>
      <c r="I28" s="240"/>
      <c r="J28" s="112" t="str">
        <f t="shared" si="0"/>
        <v>CZK</v>
      </c>
    </row>
    <row r="29" spans="1:10" ht="27.75" customHeight="1" thickBot="1" x14ac:dyDescent="0.25">
      <c r="A29" s="4"/>
      <c r="B29" s="108" t="s">
        <v>33</v>
      </c>
      <c r="C29" s="113"/>
      <c r="D29" s="113"/>
      <c r="E29" s="113"/>
      <c r="F29" s="113"/>
      <c r="G29" s="238">
        <f>ZakladDPHSni+DPHSni+ZakladDPHZakl+DPHZakl+Zaokrouhleni</f>
        <v>0</v>
      </c>
      <c r="H29" s="238"/>
      <c r="I29" s="238"/>
      <c r="J29" s="114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45573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5" t="s">
        <v>2</v>
      </c>
      <c r="E35" s="225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 x14ac:dyDescent="0.2">
      <c r="A38" s="92" t="s">
        <v>35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 x14ac:dyDescent="0.2">
      <c r="A39" s="92">
        <v>1</v>
      </c>
      <c r="B39" s="98" t="s">
        <v>41</v>
      </c>
      <c r="C39" s="208" t="s">
        <v>40</v>
      </c>
      <c r="D39" s="209"/>
      <c r="E39" s="209"/>
      <c r="F39" s="103" t="e">
        <f>Pol!O60</f>
        <v>#REF!</v>
      </c>
      <c r="G39" s="104" t="e">
        <f>Pol!P60</f>
        <v>#REF!</v>
      </c>
      <c r="H39" s="105" t="e">
        <f>(F39*SazbaDPH1/100)+(G39*SazbaDPH2/100)</f>
        <v>#REF!</v>
      </c>
      <c r="I39" s="105" t="e">
        <f>F39+G39+H39</f>
        <v>#REF!</v>
      </c>
      <c r="J39" s="99" t="e">
        <f>IF(CenaCelkemVypocet=0,"",I39/CenaCelkemVypocet*100)</f>
        <v>#REF!</v>
      </c>
    </row>
    <row r="40" spans="1:10" ht="25.5" hidden="1" customHeight="1" x14ac:dyDescent="0.2">
      <c r="A40" s="92"/>
      <c r="B40" s="210" t="s">
        <v>42</v>
      </c>
      <c r="C40" s="211"/>
      <c r="D40" s="211"/>
      <c r="E40" s="212"/>
      <c r="F40" s="106" t="e">
        <f>SUMIF(A39:A39,"=1",F39:F39)</f>
        <v>#REF!</v>
      </c>
      <c r="G40" s="107" t="e">
        <f>SUMIF(A39:A39,"=1",G39:G39)</f>
        <v>#REF!</v>
      </c>
      <c r="H40" s="107" t="e">
        <f>SUMIF(A39:A39,"=1",H39:H39)</f>
        <v>#REF!</v>
      </c>
      <c r="I40" s="107" t="e">
        <f>SUMIF(A39:A39,"=1",I39:I39)</f>
        <v>#REF!</v>
      </c>
      <c r="J40" s="93" t="e">
        <f>SUMIF(A39:A39,"=1",J39:J39)</f>
        <v>#REF!</v>
      </c>
    </row>
    <row r="44" spans="1:10" ht="15.75" x14ac:dyDescent="0.25">
      <c r="B44" s="115" t="s">
        <v>44</v>
      </c>
    </row>
    <row r="46" spans="1:10" ht="25.5" customHeight="1" x14ac:dyDescent="0.2">
      <c r="A46" s="116"/>
      <c r="B46" s="120" t="s">
        <v>16</v>
      </c>
      <c r="C46" s="120" t="s">
        <v>5</v>
      </c>
      <c r="D46" s="121"/>
      <c r="E46" s="121"/>
      <c r="F46" s="124" t="s">
        <v>45</v>
      </c>
      <c r="G46" s="124"/>
      <c r="H46" s="124"/>
      <c r="I46" s="213" t="s">
        <v>28</v>
      </c>
      <c r="J46" s="213"/>
    </row>
    <row r="47" spans="1:10" ht="25.5" customHeight="1" x14ac:dyDescent="0.2">
      <c r="A47" s="117"/>
      <c r="B47" s="125" t="s">
        <v>46</v>
      </c>
      <c r="C47" s="215" t="s">
        <v>47</v>
      </c>
      <c r="D47" s="216"/>
      <c r="E47" s="216"/>
      <c r="F47" s="127" t="s">
        <v>23</v>
      </c>
      <c r="G47" s="128"/>
      <c r="H47" s="128"/>
      <c r="I47" s="214">
        <f>Pol!G8</f>
        <v>0</v>
      </c>
      <c r="J47" s="214"/>
    </row>
    <row r="48" spans="1:10" ht="25.5" customHeight="1" x14ac:dyDescent="0.2">
      <c r="A48" s="117"/>
      <c r="B48" s="119" t="s">
        <v>48</v>
      </c>
      <c r="C48" s="203" t="s">
        <v>49</v>
      </c>
      <c r="D48" s="204"/>
      <c r="E48" s="204"/>
      <c r="F48" s="129" t="s">
        <v>23</v>
      </c>
      <c r="G48" s="130"/>
      <c r="H48" s="130"/>
      <c r="I48" s="202">
        <f>Pol!G11</f>
        <v>0</v>
      </c>
      <c r="J48" s="202"/>
    </row>
    <row r="49" spans="1:10" ht="25.5" customHeight="1" x14ac:dyDescent="0.2">
      <c r="A49" s="117"/>
      <c r="B49" s="119" t="s">
        <v>50</v>
      </c>
      <c r="C49" s="203" t="s">
        <v>51</v>
      </c>
      <c r="D49" s="204"/>
      <c r="E49" s="204"/>
      <c r="F49" s="129" t="s">
        <v>23</v>
      </c>
      <c r="G49" s="130"/>
      <c r="H49" s="130"/>
      <c r="I49" s="202">
        <f>Pol!G28</f>
        <v>0</v>
      </c>
      <c r="J49" s="202"/>
    </row>
    <row r="50" spans="1:10" ht="25.5" customHeight="1" x14ac:dyDescent="0.2">
      <c r="A50" s="117"/>
      <c r="B50" s="119" t="s">
        <v>52</v>
      </c>
      <c r="C50" s="203" t="s">
        <v>53</v>
      </c>
      <c r="D50" s="204"/>
      <c r="E50" s="204"/>
      <c r="F50" s="129" t="s">
        <v>23</v>
      </c>
      <c r="G50" s="130"/>
      <c r="H50" s="130"/>
      <c r="I50" s="202">
        <f>Pol!G41</f>
        <v>0</v>
      </c>
      <c r="J50" s="202"/>
    </row>
    <row r="51" spans="1:10" ht="25.5" customHeight="1" x14ac:dyDescent="0.2">
      <c r="A51" s="117"/>
      <c r="B51" s="119" t="s">
        <v>54</v>
      </c>
      <c r="C51" s="203" t="s">
        <v>55</v>
      </c>
      <c r="D51" s="204"/>
      <c r="E51" s="204"/>
      <c r="F51" s="129" t="s">
        <v>23</v>
      </c>
      <c r="G51" s="130"/>
      <c r="H51" s="130"/>
      <c r="I51" s="202">
        <f>Pol!G46</f>
        <v>0</v>
      </c>
      <c r="J51" s="202"/>
    </row>
    <row r="52" spans="1:10" ht="25.5" customHeight="1" x14ac:dyDescent="0.2">
      <c r="A52" s="117"/>
      <c r="B52" s="119" t="s">
        <v>56</v>
      </c>
      <c r="C52" s="203" t="s">
        <v>57</v>
      </c>
      <c r="D52" s="204"/>
      <c r="E52" s="204"/>
      <c r="F52" s="129" t="s">
        <v>23</v>
      </c>
      <c r="G52" s="130"/>
      <c r="H52" s="130"/>
      <c r="I52" s="202">
        <f>Pol!G49</f>
        <v>0</v>
      </c>
      <c r="J52" s="202"/>
    </row>
    <row r="53" spans="1:10" ht="25.5" customHeight="1" x14ac:dyDescent="0.2">
      <c r="A53" s="117"/>
      <c r="B53" s="119" t="s">
        <v>58</v>
      </c>
      <c r="C53" s="203" t="s">
        <v>59</v>
      </c>
      <c r="D53" s="204"/>
      <c r="E53" s="204"/>
      <c r="F53" s="129" t="s">
        <v>23</v>
      </c>
      <c r="G53" s="130"/>
      <c r="H53" s="130"/>
      <c r="I53" s="202">
        <f>Pol!G52</f>
        <v>0</v>
      </c>
      <c r="J53" s="202"/>
    </row>
    <row r="54" spans="1:10" ht="25.5" customHeight="1" x14ac:dyDescent="0.2">
      <c r="A54" s="117"/>
      <c r="B54" s="126" t="s">
        <v>60</v>
      </c>
      <c r="C54" s="206" t="s">
        <v>61</v>
      </c>
      <c r="D54" s="207"/>
      <c r="E54" s="207"/>
      <c r="F54" s="131" t="s">
        <v>24</v>
      </c>
      <c r="G54" s="132"/>
      <c r="H54" s="132"/>
      <c r="I54" s="205">
        <f>Pol!G55</f>
        <v>0</v>
      </c>
      <c r="J54" s="205"/>
    </row>
    <row r="55" spans="1:10" ht="25.5" customHeight="1" x14ac:dyDescent="0.2">
      <c r="A55" s="118"/>
      <c r="B55" s="122" t="s">
        <v>1</v>
      </c>
      <c r="C55" s="122"/>
      <c r="D55" s="123"/>
      <c r="E55" s="123"/>
      <c r="F55" s="133"/>
      <c r="G55" s="134"/>
      <c r="H55" s="134"/>
      <c r="I55" s="198">
        <f>SUM(I47:I54)</f>
        <v>0</v>
      </c>
      <c r="J55" s="198"/>
    </row>
    <row r="56" spans="1:10" x14ac:dyDescent="0.2">
      <c r="F56" s="135"/>
      <c r="G56" s="91"/>
      <c r="H56" s="135"/>
      <c r="I56" s="91"/>
      <c r="J56" s="91"/>
    </row>
    <row r="57" spans="1:10" x14ac:dyDescent="0.2">
      <c r="F57" s="135"/>
      <c r="G57" s="91"/>
      <c r="H57" s="135"/>
      <c r="I57" s="91"/>
      <c r="J57" s="91"/>
    </row>
    <row r="58" spans="1:10" x14ac:dyDescent="0.2">
      <c r="F58" s="135"/>
      <c r="G58" s="91"/>
      <c r="H58" s="135"/>
      <c r="I58" s="91"/>
      <c r="J58" s="91"/>
    </row>
  </sheetData>
  <sheetProtection algorithmName="SHA-512" hashValue="oVQkqDfYAfijUdy1JWTEF4a615QO24rfB8D9htFPPr+ZpK58bEfFHl21aRpZTyQQ/9cXguU42Ps/sh+qnrwa7g==" saltValue="tDDfgV0Npirhc5bl3Y//tw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I46:J46"/>
    <mergeCell ref="I47:J47"/>
    <mergeCell ref="C47:E47"/>
    <mergeCell ref="I48:J48"/>
    <mergeCell ref="C48:E48"/>
    <mergeCell ref="I55:J55"/>
    <mergeCell ref="D4:J4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9" t="s">
        <v>37</v>
      </c>
      <c r="B2" s="78"/>
      <c r="C2" s="250"/>
      <c r="D2" s="250"/>
      <c r="E2" s="250"/>
      <c r="F2" s="250"/>
      <c r="G2" s="251"/>
    </row>
    <row r="3" spans="1:7" ht="24.95" hidden="1" customHeight="1" x14ac:dyDescent="0.2">
      <c r="A3" s="79" t="s">
        <v>7</v>
      </c>
      <c r="B3" s="78"/>
      <c r="C3" s="250"/>
      <c r="D3" s="250"/>
      <c r="E3" s="250"/>
      <c r="F3" s="250"/>
      <c r="G3" s="251"/>
    </row>
    <row r="4" spans="1:7" ht="24.95" hidden="1" customHeight="1" x14ac:dyDescent="0.2">
      <c r="A4" s="79" t="s">
        <v>8</v>
      </c>
      <c r="B4" s="78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T60"/>
  <sheetViews>
    <sheetView showZeros="0" view="pageBreakPreview" zoomScale="60" zoomScaleNormal="100" workbookViewId="0">
      <selection activeCell="AB37" sqref="AB37"/>
    </sheetView>
  </sheetViews>
  <sheetFormatPr defaultRowHeight="12.75" outlineLevelRow="1" x14ac:dyDescent="0.2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5" customWidth="1"/>
    <col min="6" max="6" width="9.85546875" customWidth="1"/>
    <col min="7" max="7" width="12.7109375" customWidth="1"/>
    <col min="8" max="8" width="9.140625" style="166" customWidth="1"/>
    <col min="15" max="25" width="0" hidden="1" customWidth="1"/>
  </cols>
  <sheetData>
    <row r="1" spans="1:46" ht="15.75" customHeight="1" x14ac:dyDescent="0.25">
      <c r="A1" s="252" t="s">
        <v>152</v>
      </c>
      <c r="B1" s="252"/>
      <c r="C1" s="252"/>
      <c r="D1" s="252"/>
      <c r="E1" s="252"/>
      <c r="F1" s="252"/>
      <c r="G1" s="252"/>
      <c r="Q1" t="s">
        <v>65</v>
      </c>
    </row>
    <row r="2" spans="1:46" ht="24.95" customHeight="1" x14ac:dyDescent="0.2">
      <c r="A2" s="185" t="s">
        <v>64</v>
      </c>
      <c r="B2" s="186"/>
      <c r="C2" s="253" t="s">
        <v>147</v>
      </c>
      <c r="D2" s="254"/>
      <c r="E2" s="254"/>
      <c r="F2" s="254"/>
      <c r="G2" s="255"/>
      <c r="Q2" t="s">
        <v>66</v>
      </c>
    </row>
    <row r="3" spans="1:46" ht="24.95" customHeight="1" x14ac:dyDescent="0.2">
      <c r="A3" s="187" t="s">
        <v>7</v>
      </c>
      <c r="B3" s="188"/>
      <c r="C3" s="256" t="s">
        <v>148</v>
      </c>
      <c r="D3" s="257"/>
      <c r="E3" s="257"/>
      <c r="F3" s="257"/>
      <c r="G3" s="258"/>
      <c r="Q3" t="s">
        <v>67</v>
      </c>
    </row>
    <row r="4" spans="1:46" ht="24.95" customHeight="1" x14ac:dyDescent="0.2">
      <c r="A4" s="187" t="s">
        <v>8</v>
      </c>
      <c r="B4" s="188"/>
      <c r="C4" s="256" t="s">
        <v>149</v>
      </c>
      <c r="D4" s="257"/>
      <c r="E4" s="257"/>
      <c r="F4" s="257"/>
      <c r="G4" s="258"/>
      <c r="Q4" t="s">
        <v>68</v>
      </c>
    </row>
    <row r="5" spans="1:46" x14ac:dyDescent="0.2">
      <c r="A5" s="189" t="s">
        <v>69</v>
      </c>
      <c r="B5" s="190"/>
      <c r="C5" s="190"/>
      <c r="D5" s="177"/>
      <c r="E5" s="172"/>
      <c r="F5" s="138"/>
      <c r="G5" s="139"/>
      <c r="Q5" t="s">
        <v>70</v>
      </c>
    </row>
    <row r="7" spans="1:46" ht="25.5" x14ac:dyDescent="0.2">
      <c r="A7" s="191" t="s">
        <v>71</v>
      </c>
      <c r="B7" s="192" t="s">
        <v>72</v>
      </c>
      <c r="C7" s="192" t="s">
        <v>73</v>
      </c>
      <c r="D7" s="178" t="s">
        <v>74</v>
      </c>
      <c r="E7" s="173" t="s">
        <v>75</v>
      </c>
      <c r="F7" s="140" t="s">
        <v>76</v>
      </c>
      <c r="G7" s="148" t="s">
        <v>28</v>
      </c>
      <c r="H7" s="167" t="s">
        <v>77</v>
      </c>
    </row>
    <row r="8" spans="1:46" x14ac:dyDescent="0.2">
      <c r="A8" s="149" t="s">
        <v>78</v>
      </c>
      <c r="B8" s="150" t="s">
        <v>46</v>
      </c>
      <c r="C8" s="151" t="s">
        <v>47</v>
      </c>
      <c r="D8" s="179"/>
      <c r="E8" s="152"/>
      <c r="F8" s="152"/>
      <c r="G8" s="152">
        <f>SUMIF(Q9:Q10,"&lt;&gt;NOR",G9:G10)</f>
        <v>0</v>
      </c>
      <c r="H8" s="168"/>
      <c r="Q8" t="s">
        <v>79</v>
      </c>
    </row>
    <row r="9" spans="1:46" outlineLevel="1" x14ac:dyDescent="0.2">
      <c r="A9" s="142">
        <v>1</v>
      </c>
      <c r="B9" s="144" t="s">
        <v>80</v>
      </c>
      <c r="C9" s="160" t="s">
        <v>81</v>
      </c>
      <c r="D9" s="180" t="s">
        <v>82</v>
      </c>
      <c r="E9" s="146">
        <v>1</v>
      </c>
      <c r="F9" s="194"/>
      <c r="G9" s="146">
        <f>ROUND(E9*F9,2)</f>
        <v>0</v>
      </c>
      <c r="H9" s="169" t="s">
        <v>150</v>
      </c>
      <c r="I9" s="141"/>
      <c r="J9" s="141"/>
      <c r="K9" s="141"/>
      <c r="L9" s="141"/>
      <c r="M9" s="141"/>
      <c r="N9" s="141"/>
      <c r="O9" s="141"/>
      <c r="P9" s="141"/>
      <c r="Q9" s="141" t="s">
        <v>83</v>
      </c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</row>
    <row r="10" spans="1:46" outlineLevel="1" x14ac:dyDescent="0.2">
      <c r="A10" s="142"/>
      <c r="B10" s="144"/>
      <c r="C10" s="161" t="s">
        <v>84</v>
      </c>
      <c r="D10" s="181"/>
      <c r="E10" s="174">
        <v>1</v>
      </c>
      <c r="F10" s="194"/>
      <c r="G10" s="146"/>
      <c r="H10" s="169"/>
      <c r="I10" s="141"/>
      <c r="J10" s="141"/>
      <c r="K10" s="141"/>
      <c r="L10" s="141"/>
      <c r="M10" s="141"/>
      <c r="N10" s="141"/>
      <c r="O10" s="141"/>
      <c r="P10" s="141"/>
      <c r="Q10" s="141" t="s">
        <v>85</v>
      </c>
      <c r="R10" s="141">
        <v>0</v>
      </c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</row>
    <row r="11" spans="1:46" x14ac:dyDescent="0.2">
      <c r="A11" s="143" t="s">
        <v>78</v>
      </c>
      <c r="B11" s="145" t="s">
        <v>48</v>
      </c>
      <c r="C11" s="162" t="s">
        <v>49</v>
      </c>
      <c r="D11" s="182"/>
      <c r="E11" s="147"/>
      <c r="F11" s="195"/>
      <c r="G11" s="147">
        <f>SUMIF(Q12:Q27,"&lt;&gt;NOR",G12:G27)</f>
        <v>0</v>
      </c>
      <c r="H11" s="170"/>
      <c r="Q11" t="s">
        <v>79</v>
      </c>
    </row>
    <row r="12" spans="1:46" outlineLevel="1" x14ac:dyDescent="0.2">
      <c r="A12" s="142">
        <v>2</v>
      </c>
      <c r="B12" s="144" t="s">
        <v>86</v>
      </c>
      <c r="C12" s="160" t="s">
        <v>87</v>
      </c>
      <c r="D12" s="180" t="s">
        <v>88</v>
      </c>
      <c r="E12" s="146">
        <v>5.7533850000000006</v>
      </c>
      <c r="F12" s="194"/>
      <c r="G12" s="146">
        <f>ROUND(E12*F12,2)</f>
        <v>0</v>
      </c>
      <c r="H12" s="169" t="s">
        <v>151</v>
      </c>
      <c r="I12" s="141"/>
      <c r="J12" s="141"/>
      <c r="K12" s="141"/>
      <c r="L12" s="141"/>
      <c r="M12" s="141"/>
      <c r="N12" s="141"/>
      <c r="O12" s="141"/>
      <c r="P12" s="141"/>
      <c r="Q12" s="141" t="s">
        <v>83</v>
      </c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</row>
    <row r="13" spans="1:46" outlineLevel="1" x14ac:dyDescent="0.2">
      <c r="A13" s="142"/>
      <c r="B13" s="144"/>
      <c r="C13" s="161" t="s">
        <v>89</v>
      </c>
      <c r="D13" s="181"/>
      <c r="E13" s="174">
        <v>5.7533849999999997</v>
      </c>
      <c r="F13" s="194"/>
      <c r="G13" s="146"/>
      <c r="H13" s="169"/>
      <c r="I13" s="141"/>
      <c r="J13" s="141"/>
      <c r="K13" s="141"/>
      <c r="L13" s="141"/>
      <c r="M13" s="141"/>
      <c r="N13" s="141"/>
      <c r="O13" s="141"/>
      <c r="P13" s="141"/>
      <c r="Q13" s="141" t="s">
        <v>85</v>
      </c>
      <c r="R13" s="141">
        <v>0</v>
      </c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</row>
    <row r="14" spans="1:46" outlineLevel="1" x14ac:dyDescent="0.2">
      <c r="A14" s="142">
        <v>3</v>
      </c>
      <c r="B14" s="144" t="s">
        <v>90</v>
      </c>
      <c r="C14" s="160" t="s">
        <v>91</v>
      </c>
      <c r="D14" s="180" t="s">
        <v>88</v>
      </c>
      <c r="E14" s="146">
        <v>5.7533850000000006</v>
      </c>
      <c r="F14" s="194"/>
      <c r="G14" s="146">
        <f>ROUND(E14*F14,2)</f>
        <v>0</v>
      </c>
      <c r="H14" s="169" t="s">
        <v>151</v>
      </c>
      <c r="I14" s="141"/>
      <c r="J14" s="141"/>
      <c r="K14" s="141"/>
      <c r="L14" s="141"/>
      <c r="M14" s="141"/>
      <c r="N14" s="141"/>
      <c r="O14" s="141"/>
      <c r="P14" s="141"/>
      <c r="Q14" s="141" t="s">
        <v>83</v>
      </c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</row>
    <row r="15" spans="1:46" outlineLevel="1" x14ac:dyDescent="0.2">
      <c r="A15" s="142"/>
      <c r="B15" s="144"/>
      <c r="C15" s="161" t="s">
        <v>89</v>
      </c>
      <c r="D15" s="181"/>
      <c r="E15" s="174">
        <v>5.7533849999999997</v>
      </c>
      <c r="F15" s="194"/>
      <c r="G15" s="146"/>
      <c r="H15" s="169">
        <v>0</v>
      </c>
      <c r="I15" s="193"/>
      <c r="J15" s="141"/>
      <c r="K15" s="141"/>
      <c r="L15" s="141"/>
      <c r="M15" s="141"/>
      <c r="N15" s="141"/>
      <c r="O15" s="141"/>
      <c r="P15" s="141"/>
      <c r="Q15" s="141" t="s">
        <v>85</v>
      </c>
      <c r="R15" s="141">
        <v>0</v>
      </c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</row>
    <row r="16" spans="1:46" outlineLevel="1" x14ac:dyDescent="0.2">
      <c r="A16" s="142">
        <v>4</v>
      </c>
      <c r="B16" s="144" t="s">
        <v>92</v>
      </c>
      <c r="C16" s="160" t="s">
        <v>93</v>
      </c>
      <c r="D16" s="180" t="s">
        <v>88</v>
      </c>
      <c r="E16" s="146">
        <v>5.7533850000000006</v>
      </c>
      <c r="F16" s="194"/>
      <c r="G16" s="146">
        <f>ROUND(E16*F16,2)</f>
        <v>0</v>
      </c>
      <c r="H16" s="169" t="s">
        <v>151</v>
      </c>
      <c r="I16" s="193"/>
      <c r="J16" s="141"/>
      <c r="K16" s="141"/>
      <c r="L16" s="141"/>
      <c r="M16" s="141"/>
      <c r="N16" s="141"/>
      <c r="O16" s="141"/>
      <c r="P16" s="141"/>
      <c r="Q16" s="141" t="s">
        <v>83</v>
      </c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</row>
    <row r="17" spans="1:46" outlineLevel="1" x14ac:dyDescent="0.2">
      <c r="A17" s="142"/>
      <c r="B17" s="144"/>
      <c r="C17" s="161" t="s">
        <v>89</v>
      </c>
      <c r="D17" s="181"/>
      <c r="E17" s="174">
        <v>5.7533849999999997</v>
      </c>
      <c r="F17" s="194"/>
      <c r="G17" s="146"/>
      <c r="H17" s="169">
        <v>0</v>
      </c>
      <c r="I17" s="193"/>
      <c r="J17" s="141"/>
      <c r="K17" s="141"/>
      <c r="L17" s="141"/>
      <c r="M17" s="141"/>
      <c r="N17" s="141"/>
      <c r="O17" s="141"/>
      <c r="P17" s="141"/>
      <c r="Q17" s="141" t="s">
        <v>85</v>
      </c>
      <c r="R17" s="141">
        <v>0</v>
      </c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</row>
    <row r="18" spans="1:46" outlineLevel="1" x14ac:dyDescent="0.2">
      <c r="A18" s="142">
        <v>5</v>
      </c>
      <c r="B18" s="144" t="s">
        <v>94</v>
      </c>
      <c r="C18" s="160" t="s">
        <v>95</v>
      </c>
      <c r="D18" s="180" t="s">
        <v>88</v>
      </c>
      <c r="E18" s="146">
        <v>5.7533899999999996</v>
      </c>
      <c r="F18" s="194"/>
      <c r="G18" s="146">
        <f>ROUND(E18*F18,2)</f>
        <v>0</v>
      </c>
      <c r="H18" s="169" t="s">
        <v>151</v>
      </c>
      <c r="I18" s="193"/>
      <c r="J18" s="141"/>
      <c r="K18" s="141"/>
      <c r="L18" s="141"/>
      <c r="M18" s="141"/>
      <c r="N18" s="141"/>
      <c r="O18" s="141"/>
      <c r="P18" s="141"/>
      <c r="Q18" s="141" t="s">
        <v>83</v>
      </c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</row>
    <row r="19" spans="1:46" outlineLevel="1" x14ac:dyDescent="0.2">
      <c r="A19" s="142"/>
      <c r="B19" s="144"/>
      <c r="C19" s="161" t="s">
        <v>96</v>
      </c>
      <c r="D19" s="181"/>
      <c r="E19" s="174">
        <v>5.7533899999999996</v>
      </c>
      <c r="F19" s="194"/>
      <c r="G19" s="146"/>
      <c r="H19" s="169">
        <v>0</v>
      </c>
      <c r="I19" s="193"/>
      <c r="J19" s="141"/>
      <c r="K19" s="141"/>
      <c r="L19" s="141"/>
      <c r="M19" s="141"/>
      <c r="N19" s="141"/>
      <c r="O19" s="141"/>
      <c r="P19" s="141"/>
      <c r="Q19" s="141" t="s">
        <v>85</v>
      </c>
      <c r="R19" s="141">
        <v>0</v>
      </c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</row>
    <row r="20" spans="1:46" outlineLevel="1" x14ac:dyDescent="0.2">
      <c r="A20" s="142">
        <v>6</v>
      </c>
      <c r="B20" s="144" t="s">
        <v>97</v>
      </c>
      <c r="C20" s="160" t="s">
        <v>98</v>
      </c>
      <c r="D20" s="180" t="s">
        <v>88</v>
      </c>
      <c r="E20" s="146">
        <v>5.7533899999999996</v>
      </c>
      <c r="F20" s="194"/>
      <c r="G20" s="146">
        <f>ROUND(E20*F20,2)</f>
        <v>0</v>
      </c>
      <c r="H20" s="169" t="s">
        <v>151</v>
      </c>
      <c r="I20" s="193"/>
      <c r="J20" s="141"/>
      <c r="K20" s="141"/>
      <c r="L20" s="141"/>
      <c r="M20" s="141"/>
      <c r="N20" s="141"/>
      <c r="O20" s="141"/>
      <c r="P20" s="141"/>
      <c r="Q20" s="141" t="s">
        <v>83</v>
      </c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</row>
    <row r="21" spans="1:46" outlineLevel="1" x14ac:dyDescent="0.2">
      <c r="A21" s="142"/>
      <c r="B21" s="144"/>
      <c r="C21" s="161" t="s">
        <v>99</v>
      </c>
      <c r="D21" s="181"/>
      <c r="E21" s="174">
        <v>5.7533899999999996</v>
      </c>
      <c r="F21" s="194"/>
      <c r="G21" s="146"/>
      <c r="H21" s="169">
        <v>0</v>
      </c>
      <c r="I21" s="193"/>
      <c r="J21" s="141"/>
      <c r="K21" s="141"/>
      <c r="L21" s="141"/>
      <c r="M21" s="141"/>
      <c r="N21" s="141"/>
      <c r="O21" s="141"/>
      <c r="P21" s="141"/>
      <c r="Q21" s="141" t="s">
        <v>85</v>
      </c>
      <c r="R21" s="141">
        <v>0</v>
      </c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</row>
    <row r="22" spans="1:46" outlineLevel="1" x14ac:dyDescent="0.2">
      <c r="A22" s="142">
        <v>7</v>
      </c>
      <c r="B22" s="144" t="s">
        <v>100</v>
      </c>
      <c r="C22" s="160" t="s">
        <v>101</v>
      </c>
      <c r="D22" s="180" t="s">
        <v>88</v>
      </c>
      <c r="E22" s="146">
        <v>5.7533899999999996</v>
      </c>
      <c r="F22" s="194"/>
      <c r="G22" s="146">
        <f>ROUND(E22*F22,2)</f>
        <v>0</v>
      </c>
      <c r="H22" s="169" t="s">
        <v>151</v>
      </c>
      <c r="I22" s="193"/>
      <c r="J22" s="141"/>
      <c r="K22" s="141"/>
      <c r="L22" s="141"/>
      <c r="M22" s="141"/>
      <c r="N22" s="141"/>
      <c r="O22" s="141"/>
      <c r="P22" s="141"/>
      <c r="Q22" s="141" t="s">
        <v>83</v>
      </c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</row>
    <row r="23" spans="1:46" outlineLevel="1" x14ac:dyDescent="0.2">
      <c r="A23" s="142"/>
      <c r="B23" s="144"/>
      <c r="C23" s="161" t="s">
        <v>96</v>
      </c>
      <c r="D23" s="181"/>
      <c r="E23" s="174">
        <v>5.7533899999999996</v>
      </c>
      <c r="F23" s="194"/>
      <c r="G23" s="146"/>
      <c r="H23" s="169">
        <v>0</v>
      </c>
      <c r="I23" s="193"/>
      <c r="J23" s="141"/>
      <c r="K23" s="141"/>
      <c r="L23" s="141"/>
      <c r="M23" s="141"/>
      <c r="N23" s="141"/>
      <c r="O23" s="141"/>
      <c r="P23" s="141"/>
      <c r="Q23" s="141" t="s">
        <v>85</v>
      </c>
      <c r="R23" s="141">
        <v>0</v>
      </c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</row>
    <row r="24" spans="1:46" outlineLevel="1" x14ac:dyDescent="0.2">
      <c r="A24" s="142">
        <v>8</v>
      </c>
      <c r="B24" s="144" t="s">
        <v>102</v>
      </c>
      <c r="C24" s="160" t="s">
        <v>103</v>
      </c>
      <c r="D24" s="180" t="s">
        <v>88</v>
      </c>
      <c r="E24" s="146">
        <v>57.533899999999996</v>
      </c>
      <c r="F24" s="194"/>
      <c r="G24" s="146">
        <f>ROUND(E24*F24,2)</f>
        <v>0</v>
      </c>
      <c r="H24" s="169" t="s">
        <v>151</v>
      </c>
      <c r="I24" s="193"/>
      <c r="J24" s="141"/>
      <c r="K24" s="141"/>
      <c r="L24" s="141"/>
      <c r="M24" s="141"/>
      <c r="N24" s="141"/>
      <c r="O24" s="141"/>
      <c r="P24" s="141"/>
      <c r="Q24" s="141" t="s">
        <v>83</v>
      </c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</row>
    <row r="25" spans="1:46" outlineLevel="1" x14ac:dyDescent="0.2">
      <c r="A25" s="142"/>
      <c r="B25" s="144"/>
      <c r="C25" s="161" t="s">
        <v>104</v>
      </c>
      <c r="D25" s="181"/>
      <c r="E25" s="174">
        <v>57.533900000000003</v>
      </c>
      <c r="F25" s="194"/>
      <c r="G25" s="146"/>
      <c r="H25" s="169">
        <v>0</v>
      </c>
      <c r="I25" s="193"/>
      <c r="J25" s="141"/>
      <c r="K25" s="141"/>
      <c r="L25" s="141"/>
      <c r="M25" s="141"/>
      <c r="N25" s="141"/>
      <c r="O25" s="141"/>
      <c r="P25" s="141"/>
      <c r="Q25" s="141" t="s">
        <v>85</v>
      </c>
      <c r="R25" s="141">
        <v>0</v>
      </c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</row>
    <row r="26" spans="1:46" outlineLevel="1" x14ac:dyDescent="0.2">
      <c r="A26" s="142">
        <v>9</v>
      </c>
      <c r="B26" s="144" t="s">
        <v>105</v>
      </c>
      <c r="C26" s="160" t="s">
        <v>106</v>
      </c>
      <c r="D26" s="180" t="s">
        <v>88</v>
      </c>
      <c r="E26" s="146">
        <v>5.7533899999999996</v>
      </c>
      <c r="F26" s="194"/>
      <c r="G26" s="146">
        <f>ROUND(E26*F26,2)</f>
        <v>0</v>
      </c>
      <c r="H26" s="169" t="s">
        <v>151</v>
      </c>
      <c r="I26" s="193"/>
      <c r="J26" s="141"/>
      <c r="K26" s="141"/>
      <c r="L26" s="141"/>
      <c r="M26" s="141"/>
      <c r="N26" s="141"/>
      <c r="O26" s="141"/>
      <c r="P26" s="141"/>
      <c r="Q26" s="141" t="s">
        <v>83</v>
      </c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</row>
    <row r="27" spans="1:46" outlineLevel="1" x14ac:dyDescent="0.2">
      <c r="A27" s="142"/>
      <c r="B27" s="144"/>
      <c r="C27" s="161" t="s">
        <v>96</v>
      </c>
      <c r="D27" s="181"/>
      <c r="E27" s="174">
        <v>5.7533899999999996</v>
      </c>
      <c r="F27" s="194"/>
      <c r="G27" s="146"/>
      <c r="H27" s="169">
        <v>0</v>
      </c>
      <c r="I27" s="193"/>
      <c r="J27" s="141"/>
      <c r="K27" s="141"/>
      <c r="L27" s="141"/>
      <c r="M27" s="141"/>
      <c r="N27" s="141"/>
      <c r="O27" s="141"/>
      <c r="P27" s="141"/>
      <c r="Q27" s="141" t="s">
        <v>85</v>
      </c>
      <c r="R27" s="141">
        <v>0</v>
      </c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</row>
    <row r="28" spans="1:46" x14ac:dyDescent="0.2">
      <c r="A28" s="143" t="s">
        <v>78</v>
      </c>
      <c r="B28" s="145" t="s">
        <v>50</v>
      </c>
      <c r="C28" s="162" t="s">
        <v>51</v>
      </c>
      <c r="D28" s="182"/>
      <c r="E28" s="147"/>
      <c r="F28" s="195"/>
      <c r="G28" s="147">
        <f>SUMIF(Q29:Q40,"&lt;&gt;NOR",G29:G40)</f>
        <v>0</v>
      </c>
      <c r="H28" s="170"/>
      <c r="I28" s="193"/>
      <c r="Q28" t="s">
        <v>79</v>
      </c>
    </row>
    <row r="29" spans="1:46" outlineLevel="1" x14ac:dyDescent="0.2">
      <c r="A29" s="142">
        <v>10</v>
      </c>
      <c r="B29" s="144" t="s">
        <v>107</v>
      </c>
      <c r="C29" s="160" t="s">
        <v>108</v>
      </c>
      <c r="D29" s="180" t="s">
        <v>109</v>
      </c>
      <c r="E29" s="146">
        <v>14.602500000000001</v>
      </c>
      <c r="F29" s="194"/>
      <c r="G29" s="146">
        <f>ROUND(E29*F29,2)</f>
        <v>0</v>
      </c>
      <c r="H29" s="169" t="s">
        <v>151</v>
      </c>
      <c r="I29" s="193"/>
      <c r="J29" s="141"/>
      <c r="K29" s="141"/>
      <c r="L29" s="141"/>
      <c r="M29" s="141"/>
      <c r="N29" s="141"/>
      <c r="O29" s="141"/>
      <c r="P29" s="141"/>
      <c r="Q29" s="141" t="s">
        <v>83</v>
      </c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</row>
    <row r="30" spans="1:46" outlineLevel="1" x14ac:dyDescent="0.2">
      <c r="A30" s="142"/>
      <c r="B30" s="144"/>
      <c r="C30" s="161" t="s">
        <v>110</v>
      </c>
      <c r="D30" s="181"/>
      <c r="E30" s="174">
        <v>14.602499999999999</v>
      </c>
      <c r="F30" s="194"/>
      <c r="G30" s="146"/>
      <c r="H30" s="169">
        <v>0</v>
      </c>
      <c r="I30" s="193"/>
      <c r="J30" s="141"/>
      <c r="K30" s="141"/>
      <c r="L30" s="141"/>
      <c r="M30" s="141"/>
      <c r="N30" s="141"/>
      <c r="O30" s="141"/>
      <c r="P30" s="141"/>
      <c r="Q30" s="141" t="s">
        <v>85</v>
      </c>
      <c r="R30" s="141">
        <v>0</v>
      </c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</row>
    <row r="31" spans="1:46" outlineLevel="1" x14ac:dyDescent="0.2">
      <c r="A31" s="142">
        <v>11</v>
      </c>
      <c r="B31" s="144" t="s">
        <v>111</v>
      </c>
      <c r="C31" s="160" t="s">
        <v>112</v>
      </c>
      <c r="D31" s="180" t="s">
        <v>88</v>
      </c>
      <c r="E31" s="146">
        <v>1.4602500000000003</v>
      </c>
      <c r="F31" s="194"/>
      <c r="G31" s="146">
        <f>ROUND(E31*F31,2)</f>
        <v>0</v>
      </c>
      <c r="H31" s="169" t="s">
        <v>151</v>
      </c>
      <c r="I31" s="193"/>
      <c r="J31" s="141"/>
      <c r="K31" s="141"/>
      <c r="L31" s="141"/>
      <c r="M31" s="141"/>
      <c r="N31" s="141"/>
      <c r="O31" s="141"/>
      <c r="P31" s="141"/>
      <c r="Q31" s="141" t="s">
        <v>83</v>
      </c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</row>
    <row r="32" spans="1:46" outlineLevel="1" x14ac:dyDescent="0.2">
      <c r="A32" s="142"/>
      <c r="B32" s="144"/>
      <c r="C32" s="161" t="s">
        <v>113</v>
      </c>
      <c r="D32" s="181"/>
      <c r="E32" s="174">
        <v>1.46025</v>
      </c>
      <c r="F32" s="194"/>
      <c r="G32" s="146"/>
      <c r="H32" s="169">
        <v>0</v>
      </c>
      <c r="I32" s="193"/>
      <c r="J32" s="141"/>
      <c r="K32" s="141"/>
      <c r="L32" s="141"/>
      <c r="M32" s="141"/>
      <c r="N32" s="141"/>
      <c r="O32" s="141"/>
      <c r="P32" s="141"/>
      <c r="Q32" s="141" t="s">
        <v>85</v>
      </c>
      <c r="R32" s="141">
        <v>0</v>
      </c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</row>
    <row r="33" spans="1:46" outlineLevel="1" x14ac:dyDescent="0.2">
      <c r="A33" s="142">
        <v>12</v>
      </c>
      <c r="B33" s="144" t="s">
        <v>114</v>
      </c>
      <c r="C33" s="160" t="s">
        <v>115</v>
      </c>
      <c r="D33" s="180" t="s">
        <v>88</v>
      </c>
      <c r="E33" s="146">
        <v>4.3077375</v>
      </c>
      <c r="F33" s="194"/>
      <c r="G33" s="146">
        <f>ROUND(E33*F33,2)</f>
        <v>0</v>
      </c>
      <c r="H33" s="169" t="s">
        <v>151</v>
      </c>
      <c r="I33" s="193"/>
      <c r="J33" s="141"/>
      <c r="K33" s="141"/>
      <c r="L33" s="141"/>
      <c r="M33" s="141"/>
      <c r="N33" s="141"/>
      <c r="O33" s="141"/>
      <c r="P33" s="141"/>
      <c r="Q33" s="141" t="s">
        <v>83</v>
      </c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</row>
    <row r="34" spans="1:46" outlineLevel="1" x14ac:dyDescent="0.2">
      <c r="A34" s="142"/>
      <c r="B34" s="144"/>
      <c r="C34" s="161" t="s">
        <v>116</v>
      </c>
      <c r="D34" s="181"/>
      <c r="E34" s="174">
        <v>4.3077375</v>
      </c>
      <c r="F34" s="194"/>
      <c r="G34" s="146"/>
      <c r="H34" s="169">
        <v>0</v>
      </c>
      <c r="I34" s="193"/>
      <c r="J34" s="141"/>
      <c r="K34" s="141"/>
      <c r="L34" s="141"/>
      <c r="M34" s="141"/>
      <c r="N34" s="141"/>
      <c r="O34" s="141"/>
      <c r="P34" s="141"/>
      <c r="Q34" s="141" t="s">
        <v>85</v>
      </c>
      <c r="R34" s="141">
        <v>0</v>
      </c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</row>
    <row r="35" spans="1:46" outlineLevel="1" x14ac:dyDescent="0.2">
      <c r="A35" s="142">
        <v>13</v>
      </c>
      <c r="B35" s="144" t="s">
        <v>117</v>
      </c>
      <c r="C35" s="160" t="s">
        <v>118</v>
      </c>
      <c r="D35" s="180" t="s">
        <v>109</v>
      </c>
      <c r="E35" s="146">
        <v>4.6609999999999996</v>
      </c>
      <c r="F35" s="194"/>
      <c r="G35" s="146">
        <f>ROUND(E35*F35,2)</f>
        <v>0</v>
      </c>
      <c r="H35" s="169" t="s">
        <v>151</v>
      </c>
      <c r="I35" s="193"/>
      <c r="J35" s="141"/>
      <c r="K35" s="141"/>
      <c r="L35" s="141"/>
      <c r="M35" s="141"/>
      <c r="N35" s="141"/>
      <c r="O35" s="141"/>
      <c r="P35" s="141"/>
      <c r="Q35" s="141" t="s">
        <v>83</v>
      </c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</row>
    <row r="36" spans="1:46" outlineLevel="1" x14ac:dyDescent="0.2">
      <c r="A36" s="142"/>
      <c r="B36" s="144"/>
      <c r="C36" s="161" t="s">
        <v>119</v>
      </c>
      <c r="D36" s="181"/>
      <c r="E36" s="174">
        <v>4.6609999999999996</v>
      </c>
      <c r="F36" s="194"/>
      <c r="G36" s="146"/>
      <c r="H36" s="169">
        <v>0</v>
      </c>
      <c r="I36" s="193"/>
      <c r="J36" s="141"/>
      <c r="K36" s="141"/>
      <c r="L36" s="141"/>
      <c r="M36" s="141"/>
      <c r="N36" s="141"/>
      <c r="O36" s="141"/>
      <c r="P36" s="141"/>
      <c r="Q36" s="141" t="s">
        <v>85</v>
      </c>
      <c r="R36" s="141">
        <v>0</v>
      </c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</row>
    <row r="37" spans="1:46" outlineLevel="1" x14ac:dyDescent="0.2">
      <c r="A37" s="142">
        <v>14</v>
      </c>
      <c r="B37" s="144" t="s">
        <v>120</v>
      </c>
      <c r="C37" s="160" t="s">
        <v>121</v>
      </c>
      <c r="D37" s="180" t="s">
        <v>109</v>
      </c>
      <c r="E37" s="146">
        <v>4.6609999999999996</v>
      </c>
      <c r="F37" s="194"/>
      <c r="G37" s="146">
        <f>ROUND(E37*F37,2)</f>
        <v>0</v>
      </c>
      <c r="H37" s="169" t="s">
        <v>151</v>
      </c>
      <c r="I37" s="193"/>
      <c r="J37" s="141"/>
      <c r="K37" s="141"/>
      <c r="L37" s="141"/>
      <c r="M37" s="141"/>
      <c r="N37" s="141"/>
      <c r="O37" s="141"/>
      <c r="P37" s="141"/>
      <c r="Q37" s="141" t="s">
        <v>83</v>
      </c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</row>
    <row r="38" spans="1:46" outlineLevel="1" x14ac:dyDescent="0.2">
      <c r="A38" s="142"/>
      <c r="B38" s="144"/>
      <c r="C38" s="161" t="s">
        <v>119</v>
      </c>
      <c r="D38" s="181"/>
      <c r="E38" s="174">
        <v>4.6609999999999996</v>
      </c>
      <c r="F38" s="194"/>
      <c r="G38" s="146"/>
      <c r="H38" s="169">
        <v>0</v>
      </c>
      <c r="I38" s="193"/>
      <c r="J38" s="141"/>
      <c r="K38" s="141"/>
      <c r="L38" s="141"/>
      <c r="M38" s="141"/>
      <c r="N38" s="141"/>
      <c r="O38" s="141"/>
      <c r="P38" s="141"/>
      <c r="Q38" s="141" t="s">
        <v>85</v>
      </c>
      <c r="R38" s="141">
        <v>0</v>
      </c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</row>
    <row r="39" spans="1:46" ht="22.5" outlineLevel="1" x14ac:dyDescent="0.2">
      <c r="A39" s="142">
        <v>15</v>
      </c>
      <c r="B39" s="144" t="s">
        <v>122</v>
      </c>
      <c r="C39" s="160" t="s">
        <v>123</v>
      </c>
      <c r="D39" s="180" t="s">
        <v>124</v>
      </c>
      <c r="E39" s="146">
        <v>0.25379145000000009</v>
      </c>
      <c r="F39" s="194"/>
      <c r="G39" s="146">
        <f>ROUND(E39*F39,2)</f>
        <v>0</v>
      </c>
      <c r="H39" s="169" t="s">
        <v>151</v>
      </c>
      <c r="I39" s="193"/>
      <c r="J39" s="141"/>
      <c r="K39" s="141"/>
      <c r="L39" s="141"/>
      <c r="M39" s="141"/>
      <c r="N39" s="141"/>
      <c r="O39" s="141"/>
      <c r="P39" s="141"/>
      <c r="Q39" s="141" t="s">
        <v>83</v>
      </c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</row>
    <row r="40" spans="1:46" outlineLevel="1" x14ac:dyDescent="0.2">
      <c r="A40" s="142"/>
      <c r="B40" s="144"/>
      <c r="C40" s="161" t="s">
        <v>125</v>
      </c>
      <c r="D40" s="181"/>
      <c r="E40" s="174">
        <v>0.25379144999999997</v>
      </c>
      <c r="F40" s="194"/>
      <c r="G40" s="146"/>
      <c r="H40" s="169">
        <v>0</v>
      </c>
      <c r="I40" s="193"/>
      <c r="J40" s="141"/>
      <c r="K40" s="141"/>
      <c r="L40" s="141"/>
      <c r="M40" s="141"/>
      <c r="N40" s="141"/>
      <c r="O40" s="141"/>
      <c r="P40" s="141"/>
      <c r="Q40" s="141" t="s">
        <v>85</v>
      </c>
      <c r="R40" s="141">
        <v>0</v>
      </c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</row>
    <row r="41" spans="1:46" x14ac:dyDescent="0.2">
      <c r="A41" s="143" t="s">
        <v>78</v>
      </c>
      <c r="B41" s="145" t="s">
        <v>52</v>
      </c>
      <c r="C41" s="162" t="s">
        <v>53</v>
      </c>
      <c r="D41" s="182"/>
      <c r="E41" s="147"/>
      <c r="F41" s="195"/>
      <c r="G41" s="147">
        <f>SUMIF(Q42:Q45,"&lt;&gt;NOR",G42:G45)</f>
        <v>0</v>
      </c>
      <c r="H41" s="170"/>
      <c r="I41" s="193"/>
      <c r="Q41" t="s">
        <v>79</v>
      </c>
    </row>
    <row r="42" spans="1:46" outlineLevel="1" x14ac:dyDescent="0.2">
      <c r="A42" s="142">
        <v>16</v>
      </c>
      <c r="B42" s="144" t="s">
        <v>126</v>
      </c>
      <c r="C42" s="160" t="s">
        <v>127</v>
      </c>
      <c r="D42" s="180" t="s">
        <v>88</v>
      </c>
      <c r="E42" s="146">
        <v>4.3077375</v>
      </c>
      <c r="F42" s="194"/>
      <c r="G42" s="146">
        <f>ROUND(E42*F42,2)</f>
        <v>0</v>
      </c>
      <c r="H42" s="169" t="s">
        <v>151</v>
      </c>
      <c r="I42" s="193"/>
      <c r="J42" s="141"/>
      <c r="K42" s="141"/>
      <c r="L42" s="141"/>
      <c r="M42" s="141"/>
      <c r="N42" s="141"/>
      <c r="O42" s="141"/>
      <c r="P42" s="141"/>
      <c r="Q42" s="141" t="s">
        <v>83</v>
      </c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</row>
    <row r="43" spans="1:46" outlineLevel="1" x14ac:dyDescent="0.2">
      <c r="A43" s="142"/>
      <c r="B43" s="144"/>
      <c r="C43" s="161" t="s">
        <v>116</v>
      </c>
      <c r="D43" s="181"/>
      <c r="E43" s="174">
        <v>4.3077375</v>
      </c>
      <c r="F43" s="194"/>
      <c r="G43" s="146"/>
      <c r="H43" s="169">
        <v>0</v>
      </c>
      <c r="I43" s="193"/>
      <c r="J43" s="141"/>
      <c r="K43" s="141"/>
      <c r="L43" s="141"/>
      <c r="M43" s="141"/>
      <c r="N43" s="141"/>
      <c r="O43" s="141"/>
      <c r="P43" s="141"/>
      <c r="Q43" s="141" t="s">
        <v>85</v>
      </c>
      <c r="R43" s="141">
        <v>0</v>
      </c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</row>
    <row r="44" spans="1:46" outlineLevel="1" x14ac:dyDescent="0.2">
      <c r="A44" s="142">
        <v>17</v>
      </c>
      <c r="B44" s="144" t="s">
        <v>128</v>
      </c>
      <c r="C44" s="160" t="s">
        <v>129</v>
      </c>
      <c r="D44" s="180" t="s">
        <v>88</v>
      </c>
      <c r="E44" s="146">
        <v>4.3077375</v>
      </c>
      <c r="F44" s="194"/>
      <c r="G44" s="146">
        <f>ROUND(E44*F44,2)</f>
        <v>0</v>
      </c>
      <c r="H44" s="169" t="s">
        <v>151</v>
      </c>
      <c r="I44" s="193"/>
      <c r="J44" s="141"/>
      <c r="K44" s="141"/>
      <c r="L44" s="141"/>
      <c r="M44" s="141"/>
      <c r="N44" s="141"/>
      <c r="O44" s="141"/>
      <c r="P44" s="141"/>
      <c r="Q44" s="141" t="s">
        <v>83</v>
      </c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</row>
    <row r="45" spans="1:46" outlineLevel="1" x14ac:dyDescent="0.2">
      <c r="A45" s="142"/>
      <c r="B45" s="144"/>
      <c r="C45" s="161" t="s">
        <v>116</v>
      </c>
      <c r="D45" s="181"/>
      <c r="E45" s="174">
        <v>4.3077375</v>
      </c>
      <c r="F45" s="194"/>
      <c r="G45" s="146"/>
      <c r="H45" s="169">
        <v>0</v>
      </c>
      <c r="I45" s="193"/>
      <c r="J45" s="141"/>
      <c r="K45" s="141"/>
      <c r="L45" s="141"/>
      <c r="M45" s="141"/>
      <c r="N45" s="141"/>
      <c r="O45" s="141"/>
      <c r="P45" s="141"/>
      <c r="Q45" s="141" t="s">
        <v>85</v>
      </c>
      <c r="R45" s="141">
        <v>0</v>
      </c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</row>
    <row r="46" spans="1:46" x14ac:dyDescent="0.2">
      <c r="A46" s="143" t="s">
        <v>78</v>
      </c>
      <c r="B46" s="145" t="s">
        <v>54</v>
      </c>
      <c r="C46" s="162" t="s">
        <v>55</v>
      </c>
      <c r="D46" s="182"/>
      <c r="E46" s="147"/>
      <c r="F46" s="195"/>
      <c r="G46" s="147">
        <f>SUMIF(Q47:Q48,"&lt;&gt;NOR",G47:G48)</f>
        <v>0</v>
      </c>
      <c r="H46" s="170"/>
      <c r="I46" s="193"/>
      <c r="Q46" t="s">
        <v>79</v>
      </c>
    </row>
    <row r="47" spans="1:46" outlineLevel="1" x14ac:dyDescent="0.2">
      <c r="A47" s="142">
        <v>18</v>
      </c>
      <c r="B47" s="144" t="s">
        <v>130</v>
      </c>
      <c r="C47" s="160" t="s">
        <v>131</v>
      </c>
      <c r="D47" s="180" t="s">
        <v>109</v>
      </c>
      <c r="E47" s="146">
        <v>14.602500000000001</v>
      </c>
      <c r="F47" s="194"/>
      <c r="G47" s="146">
        <f>ROUND(E47*F47,2)</f>
        <v>0</v>
      </c>
      <c r="H47" s="169" t="s">
        <v>151</v>
      </c>
      <c r="I47" s="193"/>
      <c r="J47" s="141"/>
      <c r="K47" s="141"/>
      <c r="L47" s="141"/>
      <c r="M47" s="141"/>
      <c r="N47" s="141"/>
      <c r="O47" s="141"/>
      <c r="P47" s="141"/>
      <c r="Q47" s="141" t="s">
        <v>83</v>
      </c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</row>
    <row r="48" spans="1:46" outlineLevel="1" x14ac:dyDescent="0.2">
      <c r="A48" s="142"/>
      <c r="B48" s="144"/>
      <c r="C48" s="161" t="s">
        <v>132</v>
      </c>
      <c r="D48" s="181"/>
      <c r="E48" s="174">
        <v>14.602499999999999</v>
      </c>
      <c r="F48" s="194"/>
      <c r="G48" s="146"/>
      <c r="H48" s="169">
        <v>0</v>
      </c>
      <c r="I48" s="193"/>
      <c r="J48" s="141"/>
      <c r="K48" s="141"/>
      <c r="L48" s="141"/>
      <c r="M48" s="141"/>
      <c r="N48" s="141"/>
      <c r="O48" s="141"/>
      <c r="P48" s="141"/>
      <c r="Q48" s="141" t="s">
        <v>85</v>
      </c>
      <c r="R48" s="141">
        <v>0</v>
      </c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</row>
    <row r="49" spans="1:46" x14ac:dyDescent="0.2">
      <c r="A49" s="143" t="s">
        <v>78</v>
      </c>
      <c r="B49" s="145" t="s">
        <v>56</v>
      </c>
      <c r="C49" s="162" t="s">
        <v>57</v>
      </c>
      <c r="D49" s="182"/>
      <c r="E49" s="147"/>
      <c r="F49" s="195"/>
      <c r="G49" s="147">
        <f>SUMIF(Q50:Q51,"&lt;&gt;NOR",G50:G51)</f>
        <v>0</v>
      </c>
      <c r="H49" s="170"/>
      <c r="I49" s="193"/>
      <c r="Q49" t="s">
        <v>79</v>
      </c>
    </row>
    <row r="50" spans="1:46" outlineLevel="1" x14ac:dyDescent="0.2">
      <c r="A50" s="142">
        <v>19</v>
      </c>
      <c r="B50" s="144" t="s">
        <v>133</v>
      </c>
      <c r="C50" s="160" t="s">
        <v>134</v>
      </c>
      <c r="D50" s="180" t="s">
        <v>109</v>
      </c>
      <c r="E50" s="146">
        <v>14.602500000000001</v>
      </c>
      <c r="F50" s="194"/>
      <c r="G50" s="146">
        <f>ROUND(E50*F50,2)</f>
        <v>0</v>
      </c>
      <c r="H50" s="169" t="s">
        <v>151</v>
      </c>
      <c r="I50" s="193"/>
      <c r="J50" s="141"/>
      <c r="K50" s="141"/>
      <c r="L50" s="141"/>
      <c r="M50" s="141"/>
      <c r="N50" s="141"/>
      <c r="O50" s="141"/>
      <c r="P50" s="141"/>
      <c r="Q50" s="141" t="s">
        <v>83</v>
      </c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</row>
    <row r="51" spans="1:46" outlineLevel="1" x14ac:dyDescent="0.2">
      <c r="A51" s="142"/>
      <c r="B51" s="144"/>
      <c r="C51" s="161" t="s">
        <v>132</v>
      </c>
      <c r="D51" s="181"/>
      <c r="E51" s="174">
        <v>14.602499999999999</v>
      </c>
      <c r="F51" s="194"/>
      <c r="G51" s="146"/>
      <c r="H51" s="169">
        <v>0</v>
      </c>
      <c r="I51" s="193"/>
      <c r="J51" s="141"/>
      <c r="K51" s="141"/>
      <c r="L51" s="141"/>
      <c r="M51" s="141"/>
      <c r="N51" s="141"/>
      <c r="O51" s="141"/>
      <c r="P51" s="141"/>
      <c r="Q51" s="141" t="s">
        <v>85</v>
      </c>
      <c r="R51" s="141">
        <v>0</v>
      </c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</row>
    <row r="52" spans="1:46" x14ac:dyDescent="0.2">
      <c r="A52" s="143" t="s">
        <v>78</v>
      </c>
      <c r="B52" s="145" t="s">
        <v>58</v>
      </c>
      <c r="C52" s="162" t="s">
        <v>59</v>
      </c>
      <c r="D52" s="182"/>
      <c r="E52" s="147"/>
      <c r="F52" s="195"/>
      <c r="G52" s="147">
        <f>SUMIF(Q53:Q54,"&lt;&gt;NOR",G53:G54)</f>
        <v>0</v>
      </c>
      <c r="H52" s="170"/>
      <c r="I52" s="193"/>
      <c r="Q52" t="s">
        <v>79</v>
      </c>
    </row>
    <row r="53" spans="1:46" outlineLevel="1" x14ac:dyDescent="0.2">
      <c r="A53" s="142">
        <v>20</v>
      </c>
      <c r="B53" s="144" t="s">
        <v>135</v>
      </c>
      <c r="C53" s="160" t="s">
        <v>136</v>
      </c>
      <c r="D53" s="180" t="s">
        <v>124</v>
      </c>
      <c r="E53" s="146">
        <v>15.8</v>
      </c>
      <c r="F53" s="194"/>
      <c r="G53" s="146">
        <f>ROUND(E53*F53,2)</f>
        <v>0</v>
      </c>
      <c r="H53" s="169" t="s">
        <v>150</v>
      </c>
      <c r="I53" s="197"/>
      <c r="J53" s="141"/>
      <c r="K53" s="141"/>
      <c r="L53" s="141"/>
      <c r="M53" s="141"/>
      <c r="N53" s="141"/>
      <c r="O53" s="141"/>
      <c r="P53" s="141"/>
      <c r="Q53" s="141" t="s">
        <v>83</v>
      </c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</row>
    <row r="54" spans="1:46" outlineLevel="1" x14ac:dyDescent="0.2">
      <c r="A54" s="142"/>
      <c r="B54" s="144"/>
      <c r="C54" s="161" t="s">
        <v>137</v>
      </c>
      <c r="D54" s="181"/>
      <c r="E54" s="174">
        <v>15.8</v>
      </c>
      <c r="F54" s="194"/>
      <c r="G54" s="146"/>
      <c r="H54" s="169">
        <v>0</v>
      </c>
      <c r="I54" s="193"/>
      <c r="J54" s="141"/>
      <c r="K54" s="141"/>
      <c r="L54" s="141"/>
      <c r="M54" s="141"/>
      <c r="N54" s="141"/>
      <c r="O54" s="141"/>
      <c r="P54" s="141"/>
      <c r="Q54" s="141" t="s">
        <v>85</v>
      </c>
      <c r="R54" s="141">
        <v>0</v>
      </c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</row>
    <row r="55" spans="1:46" x14ac:dyDescent="0.2">
      <c r="A55" s="143" t="s">
        <v>78</v>
      </c>
      <c r="B55" s="145" t="s">
        <v>60</v>
      </c>
      <c r="C55" s="162" t="s">
        <v>61</v>
      </c>
      <c r="D55" s="182"/>
      <c r="E55" s="147"/>
      <c r="F55" s="195"/>
      <c r="G55" s="147">
        <f>SUMIF(Q56:Q58,"&lt;&gt;NOR",G56:G58)</f>
        <v>0</v>
      </c>
      <c r="H55" s="170"/>
      <c r="I55" s="193"/>
      <c r="Q55" t="s">
        <v>79</v>
      </c>
    </row>
    <row r="56" spans="1:46" ht="22.5" outlineLevel="1" x14ac:dyDescent="0.2">
      <c r="A56" s="142">
        <v>21</v>
      </c>
      <c r="B56" s="144" t="s">
        <v>138</v>
      </c>
      <c r="C56" s="160" t="s">
        <v>139</v>
      </c>
      <c r="D56" s="180" t="s">
        <v>140</v>
      </c>
      <c r="E56" s="146">
        <v>491.7</v>
      </c>
      <c r="F56" s="194"/>
      <c r="G56" s="146">
        <f>ROUND(E56*F56,2)</f>
        <v>0</v>
      </c>
      <c r="H56" s="169" t="s">
        <v>150</v>
      </c>
      <c r="I56" s="197"/>
      <c r="J56" s="141"/>
      <c r="K56" s="141"/>
      <c r="L56" s="141"/>
      <c r="M56" s="141"/>
      <c r="N56" s="141"/>
      <c r="O56" s="141"/>
      <c r="P56" s="141"/>
      <c r="Q56" s="141" t="s">
        <v>83</v>
      </c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</row>
    <row r="57" spans="1:46" ht="22.5" outlineLevel="1" x14ac:dyDescent="0.2">
      <c r="A57" s="142">
        <v>22</v>
      </c>
      <c r="B57" s="144" t="s">
        <v>141</v>
      </c>
      <c r="C57" s="160" t="s">
        <v>142</v>
      </c>
      <c r="D57" s="180" t="s">
        <v>109</v>
      </c>
      <c r="E57" s="146">
        <v>48.77</v>
      </c>
      <c r="F57" s="194"/>
      <c r="G57" s="146">
        <f>ROUND(E57*F57,2)</f>
        <v>0</v>
      </c>
      <c r="H57" s="169" t="s">
        <v>150</v>
      </c>
      <c r="I57" s="197"/>
      <c r="J57" s="141"/>
      <c r="K57" s="141"/>
      <c r="L57" s="141"/>
      <c r="M57" s="141"/>
      <c r="N57" s="141"/>
      <c r="O57" s="141"/>
      <c r="P57" s="141"/>
      <c r="Q57" s="141" t="s">
        <v>83</v>
      </c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</row>
    <row r="58" spans="1:46" outlineLevel="1" x14ac:dyDescent="0.2">
      <c r="A58" s="153">
        <v>23</v>
      </c>
      <c r="B58" s="154" t="s">
        <v>143</v>
      </c>
      <c r="C58" s="163" t="s">
        <v>144</v>
      </c>
      <c r="D58" s="183" t="s">
        <v>0</v>
      </c>
      <c r="E58" s="155">
        <v>2.1</v>
      </c>
      <c r="F58" s="196"/>
      <c r="G58" s="155">
        <f>ROUND(E58*F58,2)</f>
        <v>0</v>
      </c>
      <c r="H58" s="171" t="s">
        <v>151</v>
      </c>
      <c r="I58" s="193"/>
      <c r="J58" s="141"/>
      <c r="K58" s="141"/>
      <c r="L58" s="141"/>
      <c r="M58" s="141"/>
      <c r="N58" s="141"/>
      <c r="O58" s="141"/>
      <c r="P58" s="141"/>
      <c r="Q58" s="141" t="s">
        <v>83</v>
      </c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</row>
    <row r="59" spans="1:46" x14ac:dyDescent="0.2">
      <c r="B59" s="7" t="s">
        <v>145</v>
      </c>
      <c r="C59" s="164" t="s">
        <v>145</v>
      </c>
      <c r="D59" s="9"/>
      <c r="E59" s="175"/>
      <c r="F59" s="6"/>
      <c r="G59" s="6"/>
      <c r="H59" s="9"/>
      <c r="O59">
        <v>15</v>
      </c>
      <c r="P59">
        <v>21</v>
      </c>
    </row>
    <row r="60" spans="1:46" x14ac:dyDescent="0.2">
      <c r="A60" s="156"/>
      <c r="B60" s="157" t="s">
        <v>28</v>
      </c>
      <c r="C60" s="165" t="s">
        <v>145</v>
      </c>
      <c r="D60" s="184"/>
      <c r="E60" s="176"/>
      <c r="F60" s="158"/>
      <c r="G60" s="159">
        <f>G8+G11+G28+G41+G46+G49+G52+G55</f>
        <v>0</v>
      </c>
      <c r="H60" s="9"/>
      <c r="O60" t="e">
        <f>SUMIF(#REF!,O59,G7:G58)</f>
        <v>#REF!</v>
      </c>
      <c r="P60" t="e">
        <f>SUMIF(#REF!,P59,G7:G58)</f>
        <v>#REF!</v>
      </c>
      <c r="Q60" t="s">
        <v>146</v>
      </c>
    </row>
  </sheetData>
  <sheetProtection algorithmName="SHA-512" hashValue="xu3NxpU+KF9+dMhWvqzEsMnW57S5K3bHLZ+KLzaxyE1iKb3Yeh/XKQYBbMadwVIl0dOLsAqUNMxJ1oXMwS7Z8g==" saltValue="zeCKmx5LOqr6rLTFdmPwSg==" spinCount="100000" sheet="1" objects="1" scenarios="1"/>
  <protectedRanges>
    <protectedRange sqref="F9:F58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2024-10-08T08:01:56Z</dcterms:modified>
</cp:coreProperties>
</file>